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265" yWindow="45" windowWidth="1459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G38" i="1" l="1"/>
  <c r="H38" i="1" s="1"/>
  <c r="H37" i="1" s="1"/>
  <c r="F18" i="1" l="1"/>
  <c r="H18" i="1" s="1"/>
  <c r="F21" i="1" l="1"/>
  <c r="H21" i="1" s="1"/>
  <c r="F30" i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23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<sst xmlns="http://schemas.openxmlformats.org/spreadsheetml/2006/main" count="182" uniqueCount="59">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</sst>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5" zoomScale="130" zoomScaleNormal="13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10</v>
      </c>
      <c r="I6" s="4"/>
      <c r="J6" s="4"/>
    </row>
    <row r="7" spans="1:11" ht="17.25" customHeight="1" x14ac:dyDescent="0.25">
      <c r="A7" s="4" t="s">
        <v>20</v>
      </c>
      <c r="B7" s="2">
        <v>0.30775340000000001</v>
      </c>
      <c r="C7" s="4" t="s">
        <v>58</v>
      </c>
      <c r="D7" s="4" t="s">
        <v>58</v>
      </c>
      <c r="E7" s="2">
        <v>0.38667420000000002</v>
      </c>
      <c r="F7" s="2">
        <f>IF(B7=0,IF(E7=0,0,100),IF(E7=0,-100,E7/B7*100-100))</f>
        <v>25.644168350374045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0.79974000000000001</v>
      </c>
      <c r="C8" s="4" t="s">
        <v>58</v>
      </c>
      <c r="D8" s="4" t="s">
        <v>58</v>
      </c>
      <c r="E8" s="2">
        <v>0.92588999999999999</v>
      </c>
      <c r="F8" s="2">
        <f>IF(B8=0,IF(E8=0,0,100),IF(E8=0,-100,E8/B8*100-100))</f>
        <v>15.773876509865701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0.6129</v>
      </c>
      <c r="C10" s="4" t="s">
        <v>58</v>
      </c>
      <c r="D10" s="4" t="s">
        <v>58</v>
      </c>
      <c r="E10" s="2">
        <v>0.6</v>
      </c>
      <c r="F10" s="2">
        <f t="shared" si="0"/>
        <v>-2.1047479197258951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0.82424200000000003</v>
      </c>
      <c r="C11" s="4" t="s">
        <v>58</v>
      </c>
      <c r="D11" s="4" t="s">
        <v>58</v>
      </c>
      <c r="E11" s="2">
        <v>0.89839599999999997</v>
      </c>
      <c r="F11" s="2">
        <f t="shared" si="0"/>
        <v>8.9966296306181732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0.22900999999999999</v>
      </c>
      <c r="C13" s="4" t="s">
        <v>58</v>
      </c>
      <c r="D13" s="4" t="s">
        <v>58</v>
      </c>
      <c r="E13" s="2">
        <v>0.17646999999999999</v>
      </c>
      <c r="F13" s="2">
        <f t="shared" si="0"/>
        <v>-22.942229596960843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0.22289</v>
      </c>
      <c r="C14" s="4" t="s">
        <v>58</v>
      </c>
      <c r="D14" s="4" t="s">
        <v>58</v>
      </c>
      <c r="E14" s="2">
        <v>0.33102999999999999</v>
      </c>
      <c r="F14" s="2">
        <f>IF(B14=0,IF(E14=0,0,100),IF(E14=0,100,E14/B14*100-100))</f>
        <v>48.517205796581266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0.202631578947368</v>
      </c>
      <c r="F15" s="4" t="s">
        <v>50</v>
      </c>
      <c r="G15" s="2">
        <f>IF(C15=0,IF(E15=0,0,100),E15/C15*100)</f>
        <v>20.2631578947368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0.25</v>
      </c>
      <c r="F16" s="4" t="s">
        <v>50</v>
      </c>
      <c r="G16" s="2">
        <f t="shared" ref="G16:G17" si="1">IF(C16=0,IF(E16=0,0,100),E16/C16*100)</f>
        <v>25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9.6110000000000001E-2</v>
      </c>
      <c r="F17" s="4" t="s">
        <v>50</v>
      </c>
      <c r="G17" s="2">
        <f t="shared" si="1"/>
        <v>9.6110000000000007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9.6530000000000001E-3</v>
      </c>
      <c r="C18" s="4" t="s">
        <v>58</v>
      </c>
      <c r="D18" s="4" t="s">
        <v>58</v>
      </c>
      <c r="E18" s="2">
        <v>9.2790000000000008E-3</v>
      </c>
      <c r="F18" s="2">
        <f>IF(B18=0,IF(E18=0,0,-100),IF(E18=0,-100,E18/B18*100-100))</f>
        <v>-3.8744431782865405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0.15589</v>
      </c>
      <c r="C19" s="4" t="s">
        <v>58</v>
      </c>
      <c r="D19" s="4" t="s">
        <v>58</v>
      </c>
      <c r="E19" s="2">
        <v>0.20468</v>
      </c>
      <c r="F19" s="2">
        <f>IF(B19=0,IF(E19=0,0,100),IF(E19=0,100,E19/B19*100-100))</f>
        <v>31.297709923664115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2.0899999999999998E-3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100</v>
      </c>
      <c r="G20" s="4" t="s">
        <v>50</v>
      </c>
      <c r="H20" s="5">
        <f>IF(I20=1,MAX(IF(E20&lt;[1]Лист1!$B15,0.5,0),IF(E20=[1]Лист1!$C15,1,0),IF(F20&gt;-5,0,IF(F20&gt;-10,0.5,1))),0)</f>
        <v>1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8.0512700000000006</v>
      </c>
      <c r="E21" s="2">
        <v>7.4388500000000004</v>
      </c>
      <c r="F21" s="2">
        <f>IF(D21=0,IF(E21=0,0,-100),IF(E21=0,-100,E21/D21*100-100))</f>
        <v>-7.606501831388087</v>
      </c>
      <c r="G21" s="4" t="s">
        <v>50</v>
      </c>
      <c r="H21" s="5">
        <f>IF(I21=1,MAX(IF(E21&lt;[1]Лист1!$B16,0.5,0),IF(E21=[1]Лист1!$C16,3,0),IF(E21&gt;D21,0,IF(F21&gt;-2,0.5,IF(F21&gt;-5,1,IF(F21&gt;-10,2,3))))),0)</f>
        <v>2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21.681760000000001</v>
      </c>
      <c r="E22" s="2">
        <v>22.13542</v>
      </c>
      <c r="F22" s="2">
        <f>IF(D22=0,IF(E22=0,0,100),IF(E22=0,100,E22/D22*100-100))</f>
        <v>2.092357815970658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3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0.10204000000000001</v>
      </c>
      <c r="F25" s="4" t="s">
        <v>50</v>
      </c>
      <c r="G25" s="2">
        <f t="shared" si="2"/>
        <v>10.204000000000001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1.01E-2</v>
      </c>
      <c r="F26" s="4" t="s">
        <v>50</v>
      </c>
      <c r="G26" s="2">
        <f t="shared" si="2"/>
        <v>1.01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6.9819999999999993E-2</v>
      </c>
      <c r="F27" s="4" t="s">
        <v>50</v>
      </c>
      <c r="G27" s="2">
        <f t="shared" si="2"/>
        <v>6.9819999999999993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0.15151500000000001</v>
      </c>
      <c r="F28" s="4" t="s">
        <v>50</v>
      </c>
      <c r="G28" s="2">
        <f t="shared" si="2"/>
        <v>15.1515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0.44531300000000001</v>
      </c>
      <c r="F29" s="4" t="s">
        <v>50</v>
      </c>
      <c r="G29" s="2">
        <f t="shared" si="2"/>
        <v>44.531300000000002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11.079650000000001</v>
      </c>
      <c r="E30" s="2">
        <v>11.5634</v>
      </c>
      <c r="F30" s="2">
        <f>IF(D30=0,IF(E30=0,0,-100),IF(E30=0,-100,E30/D30*100-100))</f>
        <v>4.3661126479626944</v>
      </c>
      <c r="G30" s="4" t="s">
        <v>50</v>
      </c>
      <c r="H30" s="5">
        <f>IF(I30=1,MAX(IF(E30&lt;[1]Лист1!$B24,0.5,0),IF(E30=[1]Лист1!$C24,3,0),IF(E30&gt;D30,0,IF(F30&gt;-2,0.5,IF(F30&gt;-5,1,IF(F30&gt;-10,2,3))))),0)</f>
        <v>0.5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9.1899999999999996E-2</v>
      </c>
      <c r="C32" s="4" t="s">
        <v>50</v>
      </c>
      <c r="D32" s="4" t="s">
        <v>50</v>
      </c>
      <c r="E32" s="2">
        <v>0.30499999999999999</v>
      </c>
      <c r="F32" s="2">
        <f>IF(B32=0,IF(E32=0,0,100),IF(E32=0,-100,E32/B32*100-100))</f>
        <v>231.88248095756256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0.03</v>
      </c>
      <c r="F33" s="4" t="s">
        <v>50</v>
      </c>
      <c r="G33" s="2">
        <f t="shared" ref="G33" si="3">IF(C33=0,IF(E33=0,0,100),E33/C33*100)</f>
        <v>3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0.96</v>
      </c>
      <c r="F36" s="4" t="s">
        <v>50</v>
      </c>
      <c r="G36" s="2">
        <f t="shared" ref="G36" si="4">IF(C36=0,IF(E36=0,0,100),E36/C36*100)</f>
        <v>96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48.362369337979096</v>
      </c>
      <c r="F38" s="2">
        <v>0</v>
      </c>
      <c r="G38" s="2">
        <f>IF(C38=0,IF(E38=0,0,100),E38/C38*100)</f>
        <v>50.907757197872741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15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16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57.142857142857139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2022-12-20T09:27:42Z</dcterms:modified>
</cp:coreProperties>
</file>